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pvlcz.sharepoint.com/sites/sekce800/Shared Documents/General/830/Veřejné zakázky 2023/ZPŘ/FIDIC/Vltava, ř.km 24,0 - 26,5 úžina Chvatěruby/Podklady/"/>
    </mc:Choice>
  </mc:AlternateContent>
  <xr:revisionPtr revIDLastSave="7" documentId="8_{5E56DCB5-B14C-43D4-BD0D-783F4E9F7F8D}" xr6:coauthVersionLast="47" xr6:coauthVersionMax="47" xr10:uidLastSave="{B190BC74-8446-44EF-95C7-0A4189EE2143}"/>
  <bookViews>
    <workbookView xWindow="28680" yWindow="1485" windowWidth="29040" windowHeight="15840" activeTab="1" xr2:uid="{00000000-000D-0000-FFFF-FFFF00000000}"/>
  </bookViews>
  <sheets>
    <sheet name="Rekapitulace" sheetId="1" r:id="rId1"/>
    <sheet name="Hlavní objekt" sheetId="2" r:id="rId2"/>
    <sheet name="Vedlejší náklady" sheetId="3" r:id="rId3"/>
  </sheets>
  <definedNames>
    <definedName name="_xlnm.Print_Titles" localSheetId="1">'Hlavní objekt'!$1:$12</definedName>
    <definedName name="_xlnm.Print_Titles" localSheetId="0">Rekapitulace!$10:$12</definedName>
    <definedName name="_xlnm.Print_Titles" localSheetId="2">'Vedlejší náklady'!$10:$12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3" l="1"/>
  <c r="G19" i="3"/>
  <c r="G18" i="3"/>
  <c r="G17" i="3"/>
  <c r="G16" i="3"/>
  <c r="G15" i="3"/>
  <c r="G14" i="3"/>
  <c r="H15" i="2"/>
  <c r="H17" i="2" s="1"/>
  <c r="H14" i="2" s="1"/>
  <c r="H13" i="2" s="1"/>
  <c r="G15" i="1" s="1"/>
  <c r="G21" i="3" l="1"/>
  <c r="G13" i="3" s="1"/>
  <c r="G16" i="1" s="1"/>
  <c r="G17" i="1" s="1"/>
  <c r="G14" i="1" s="1"/>
</calcChain>
</file>

<file path=xl/sharedStrings.xml><?xml version="1.0" encoding="utf-8"?>
<sst xmlns="http://schemas.openxmlformats.org/spreadsheetml/2006/main" count="115" uniqueCount="57">
  <si>
    <t xml:space="preserve">ROZPOČET REKAPITULACE </t>
  </si>
  <si>
    <t xml:space="preserve">Objekt:   </t>
  </si>
  <si>
    <t xml:space="preserve">Objednatel:   </t>
  </si>
  <si>
    <t xml:space="preserve">Zhotovitel:   </t>
  </si>
  <si>
    <t xml:space="preserve">Místo:   </t>
  </si>
  <si>
    <t>Č.</t>
  </si>
  <si>
    <t>Kód položky</t>
  </si>
  <si>
    <t>Popis</t>
  </si>
  <si>
    <t>MJ</t>
  </si>
  <si>
    <t>Množství celkem</t>
  </si>
  <si>
    <t>Cena jednotková</t>
  </si>
  <si>
    <t>Cena celkem</t>
  </si>
  <si>
    <t>Hmotnost celkem</t>
  </si>
  <si>
    <t>1</t>
  </si>
  <si>
    <t>2</t>
  </si>
  <si>
    <t>3</t>
  </si>
  <si>
    <t>4</t>
  </si>
  <si>
    <t>5</t>
  </si>
  <si>
    <t>6</t>
  </si>
  <si>
    <t>7</t>
  </si>
  <si>
    <t>8</t>
  </si>
  <si>
    <t>R</t>
  </si>
  <si>
    <t xml:space="preserve">Rekapitulace   </t>
  </si>
  <si>
    <t>01</t>
  </si>
  <si>
    <t xml:space="preserve">Hlavní objekt   </t>
  </si>
  <si>
    <t>kpl</t>
  </si>
  <si>
    <t>R2</t>
  </si>
  <si>
    <t xml:space="preserve">Vedlejší rozpočtové náklady   </t>
  </si>
  <si>
    <t xml:space="preserve">Celkem   </t>
  </si>
  <si>
    <t xml:space="preserve">ROZPOČET </t>
  </si>
  <si>
    <t>Objekt:   Hlavní objekt</t>
  </si>
  <si>
    <t>KCN</t>
  </si>
  <si>
    <t>HSV</t>
  </si>
  <si>
    <t xml:space="preserve">Práce a dodávky HSV   </t>
  </si>
  <si>
    <t xml:space="preserve">Zemní práce   </t>
  </si>
  <si>
    <t>m3</t>
  </si>
  <si>
    <t xml:space="preserve">př. D.1., D.2.
Vyhrazená změna závazku:
Tato položka je předmětem vyhrazené změny závazku dle §100 odst. 1 ZZVZ.   </t>
  </si>
  <si>
    <t>ROZPOČET VEDLEJŠÍ NÁKLADY</t>
  </si>
  <si>
    <t>Objekt:   Vedlejší rozpočtové náklady</t>
  </si>
  <si>
    <t>VRN</t>
  </si>
  <si>
    <t xml:space="preserve">Zařízení staveniště - zřízení, provoz a odstranění včetně nutných poplatků a opatření. Oplocení staveniště nebo jeho části,jeho další zabezpečení. Zajištění,provoz a údržba všech případných deponií a mezideponií a dočasných komunikací včetně uvedení dotčených ploch do původního stavu. Odvoz a likvidace odpadu ze stavby, staveniště, komunikací apod. Zábory apod. </t>
  </si>
  <si>
    <t>02</t>
  </si>
  <si>
    <t xml:space="preserve">Projednání a úhrada nákladů a případných poplatků spojených se záborem veřejného prostranství. Vypracování a průběžná aktualizace harmonogramu prací. Zajištění provozu investora v prostoru stavby a přilehlých prostorách.   </t>
  </si>
  <si>
    <t>03</t>
  </si>
  <si>
    <t xml:space="preserve">Vytyčení všech stávajících inženýrských sítí a všech ochranných pásem, případně zajištění jejich vytyčení jednotlivými správci sítí, jejich ochrana. Projednání napojení, popř. všech nutných přeložek, odstávek.   </t>
  </si>
  <si>
    <t>04</t>
  </si>
  <si>
    <t xml:space="preserve">Veškeré geodetické práce spojené s vytyčením stavby, hranic pozemků a jejich údržby po dobu stavby, geodetické práce nutné pro stanovení kubatur provedených zemních prací včetně výpočtů kubatur, zaměření dokončené stavby - geodetická část dokumentace (3 paré + 1 v elektronické formě) v rozsahu odpovídajícícm příslušným právním předpisům. Pořízení průběžné fotodokumentace stavby.   </t>
  </si>
  <si>
    <t>05</t>
  </si>
  <si>
    <t xml:space="preserve">Zpracování a předání dokumentace skutečného provedení stavby (3 paré + 1 v elektronické formě) objednateli.   </t>
  </si>
  <si>
    <t>06</t>
  </si>
  <si>
    <t xml:space="preserve">Povodňový plán   </t>
  </si>
  <si>
    <t>07</t>
  </si>
  <si>
    <t xml:space="preserve">Opatření vyplývající z plánu BOZP   </t>
  </si>
  <si>
    <t>Zpracoval:   Ing.Pavel Filip</t>
  </si>
  <si>
    <t>Stavba:   Vltava, ř.km 24,0 - 26,5 úžina Chvatěruby - odstranění nánosů</t>
  </si>
  <si>
    <t>Datum:   18.10.2022</t>
  </si>
  <si>
    <t>Odtěžení nánosů z koryta toku včetně urovnání dna v dotčené lokalitě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</si>
</sst>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;\-#,##0.000"/>
  </numFmts>
  <fonts count="14">
    <font>
      <sz val="8"/>
      <name val="MS Sans Serif"/>
      <charset val="1"/>
    </font>
    <font>
      <b/>
      <sz val="14"/>
      <name val="Arial CE"/>
      <charset val="238"/>
    </font>
    <font>
      <b/>
      <sz val="9"/>
      <name val="Arial CE"/>
      <charset val="238"/>
    </font>
    <font>
      <b/>
      <sz val="8"/>
      <name val="Arial CE"/>
      <charset val="238"/>
    </font>
    <font>
      <sz val="7"/>
      <name val="Arial CE"/>
      <charset val="238"/>
    </font>
    <font>
      <sz val="8"/>
      <name val="Arial CE"/>
      <charset val="238"/>
    </font>
    <font>
      <sz val="9"/>
      <name val="Arial CE"/>
      <charset val="238"/>
    </font>
    <font>
      <sz val="8"/>
      <name val="Arial CYR"/>
      <charset val="238"/>
    </font>
    <font>
      <b/>
      <sz val="11"/>
      <color indexed="18"/>
      <name val="Arial CE"/>
      <charset val="238"/>
    </font>
    <font>
      <b/>
      <sz val="11"/>
      <color indexed="18"/>
      <name val="Arial CE"/>
      <family val="2"/>
      <charset val="238"/>
    </font>
    <font>
      <sz val="11"/>
      <name val="MS Sans Serif"/>
      <charset val="1"/>
    </font>
    <font>
      <b/>
      <sz val="11"/>
      <name val="Arial CE"/>
      <charset val="238"/>
    </font>
    <font>
      <b/>
      <sz val="10"/>
      <color indexed="18"/>
      <name val="Arial CE"/>
      <charset val="238"/>
    </font>
    <font>
      <i/>
      <sz val="7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/>
      <protection locked="0"/>
    </xf>
  </cellStyleXfs>
  <cellXfs count="57">
    <xf numFmtId="0" fontId="0" fillId="0" borderId="0" xfId="0" applyAlignment="1">
      <protection locked="0"/>
    </xf>
    <xf numFmtId="0" fontId="0" fillId="0" borderId="0" xfId="0" applyAlignment="1">
      <alignment horizontal="left" vertical="top"/>
      <protection locked="0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left" vertical="center"/>
    </xf>
    <xf numFmtId="37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 wrapText="1"/>
    </xf>
    <xf numFmtId="164" fontId="5" fillId="0" borderId="0" xfId="0" applyNumberFormat="1" applyFont="1" applyAlignment="1" applyProtection="1">
      <alignment horizontal="right" vertical="top"/>
    </xf>
    <xf numFmtId="39" fontId="4" fillId="0" borderId="0" xfId="0" applyNumberFormat="1" applyFont="1" applyAlignment="1" applyProtection="1">
      <alignment horizontal="right" vertical="top"/>
    </xf>
    <xf numFmtId="164" fontId="4" fillId="0" borderId="0" xfId="0" applyNumberFormat="1" applyFont="1" applyAlignment="1" applyProtection="1">
      <alignment horizontal="right" vertical="top"/>
    </xf>
    <xf numFmtId="0" fontId="6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vertical="top" wrapText="1"/>
    </xf>
    <xf numFmtId="164" fontId="6" fillId="0" borderId="0" xfId="0" applyNumberFormat="1" applyFont="1" applyAlignment="1" applyProtection="1">
      <alignment horizontal="right" vertical="top"/>
    </xf>
    <xf numFmtId="39" fontId="6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left"/>
    </xf>
    <xf numFmtId="0" fontId="7" fillId="2" borderId="1" xfId="0" applyFont="1" applyFill="1" applyBorder="1" applyAlignment="1" applyProtection="1">
      <alignment horizontal="center" vertical="center" wrapText="1"/>
    </xf>
    <xf numFmtId="37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4" fontId="8" fillId="0" borderId="0" xfId="0" applyNumberFormat="1" applyFont="1" applyAlignment="1">
      <alignment horizontal="right"/>
      <protection locked="0"/>
    </xf>
    <xf numFmtId="39" fontId="8" fillId="0" borderId="0" xfId="0" applyNumberFormat="1" applyFont="1" applyAlignment="1">
      <alignment horizontal="right"/>
      <protection locked="0"/>
    </xf>
    <xf numFmtId="37" fontId="9" fillId="0" borderId="0" xfId="0" applyNumberFormat="1" applyFont="1" applyAlignment="1">
      <alignment horizontal="center"/>
      <protection locked="0"/>
    </xf>
    <xf numFmtId="0" fontId="9" fillId="0" borderId="0" xfId="0" applyFont="1" applyAlignment="1">
      <alignment horizontal="left" wrapText="1"/>
      <protection locked="0"/>
    </xf>
    <xf numFmtId="164" fontId="9" fillId="0" borderId="0" xfId="0" applyNumberFormat="1" applyFont="1" applyAlignment="1">
      <alignment horizontal="right"/>
      <protection locked="0"/>
    </xf>
    <xf numFmtId="39" fontId="9" fillId="0" borderId="0" xfId="0" applyNumberFormat="1" applyFont="1" applyAlignment="1">
      <alignment horizontal="right"/>
      <protection locked="0"/>
    </xf>
    <xf numFmtId="0" fontId="10" fillId="0" borderId="0" xfId="0" applyFont="1" applyAlignment="1">
      <alignment horizontal="left" vertical="top"/>
      <protection locked="0"/>
    </xf>
    <xf numFmtId="37" fontId="5" fillId="0" borderId="1" xfId="0" applyNumberFormat="1" applyFont="1" applyBorder="1" applyAlignment="1">
      <alignment horizontal="center"/>
      <protection locked="0"/>
    </xf>
    <xf numFmtId="0" fontId="5" fillId="0" borderId="1" xfId="0" applyFont="1" applyBorder="1" applyAlignment="1">
      <alignment horizontal="left" wrapText="1"/>
      <protection locked="0"/>
    </xf>
    <xf numFmtId="164" fontId="5" fillId="0" borderId="1" xfId="0" applyNumberFormat="1" applyFont="1" applyBorder="1" applyAlignment="1">
      <alignment horizontal="right"/>
      <protection locked="0"/>
    </xf>
    <xf numFmtId="39" fontId="5" fillId="0" borderId="1" xfId="0" applyNumberFormat="1" applyFont="1" applyBorder="1" applyAlignment="1">
      <alignment horizontal="right"/>
      <protection locked="0"/>
    </xf>
    <xf numFmtId="37" fontId="11" fillId="0" borderId="0" xfId="0" applyNumberFormat="1" applyFont="1" applyAlignment="1">
      <alignment horizontal="center"/>
      <protection locked="0"/>
    </xf>
    <xf numFmtId="0" fontId="11" fillId="0" borderId="0" xfId="0" applyFont="1" applyAlignment="1">
      <alignment horizontal="left" wrapText="1"/>
      <protection locked="0"/>
    </xf>
    <xf numFmtId="164" fontId="11" fillId="0" borderId="0" xfId="0" applyNumberFormat="1" applyFont="1" applyAlignment="1">
      <alignment horizontal="right"/>
      <protection locked="0"/>
    </xf>
    <xf numFmtId="39" fontId="11" fillId="0" borderId="0" xfId="0" applyNumberFormat="1" applyFont="1" applyAlignment="1">
      <alignment horizontal="right"/>
      <protection locked="0"/>
    </xf>
    <xf numFmtId="37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4" fontId="0" fillId="0" borderId="0" xfId="0" applyNumberFormat="1" applyAlignment="1">
      <alignment horizontal="right" vertical="top"/>
      <protection locked="0"/>
    </xf>
    <xf numFmtId="39" fontId="0" fillId="0" borderId="0" xfId="0" applyNumberFormat="1" applyAlignment="1">
      <alignment horizontal="right" vertical="top"/>
      <protection locked="0"/>
    </xf>
    <xf numFmtId="37" fontId="3" fillId="0" borderId="0" xfId="0" applyNumberFormat="1" applyFont="1" applyAlignment="1" applyProtection="1">
      <alignment horizontal="right" vertical="top"/>
    </xf>
    <xf numFmtId="0" fontId="5" fillId="0" borderId="0" xfId="0" applyFont="1" applyAlignment="1" applyProtection="1">
      <alignment horizontal="left" vertical="top" wrapText="1"/>
    </xf>
    <xf numFmtId="0" fontId="5" fillId="2" borderId="2" xfId="0" applyFont="1" applyFill="1" applyBorder="1" applyAlignment="1" applyProtection="1">
      <alignment horizontal="center" vertical="center" wrapText="1"/>
    </xf>
    <xf numFmtId="37" fontId="8" fillId="0" borderId="0" xfId="0" applyNumberFormat="1" applyFont="1" applyAlignment="1">
      <alignment horizontal="right"/>
      <protection locked="0"/>
    </xf>
    <xf numFmtId="37" fontId="12" fillId="0" borderId="0" xfId="0" applyNumberFormat="1" applyFont="1" applyAlignment="1">
      <alignment horizontal="right"/>
      <protection locked="0"/>
    </xf>
    <xf numFmtId="0" fontId="12" fillId="0" borderId="0" xfId="0" applyFont="1" applyAlignment="1">
      <alignment horizontal="left" wrapText="1"/>
      <protection locked="0"/>
    </xf>
    <xf numFmtId="164" fontId="12" fillId="0" borderId="0" xfId="0" applyNumberFormat="1" applyFont="1" applyAlignment="1">
      <alignment horizontal="right"/>
      <protection locked="0"/>
    </xf>
    <xf numFmtId="39" fontId="12" fillId="0" borderId="0" xfId="0" applyNumberFormat="1" applyFont="1" applyAlignment="1">
      <alignment horizontal="right"/>
      <protection locked="0"/>
    </xf>
    <xf numFmtId="37" fontId="13" fillId="0" borderId="0" xfId="0" applyNumberFormat="1" applyFont="1" applyAlignment="1">
      <alignment horizontal="right" vertical="center"/>
      <protection locked="0"/>
    </xf>
    <xf numFmtId="0" fontId="13" fillId="0" borderId="0" xfId="0" applyFont="1" applyAlignment="1">
      <alignment horizontal="left" vertical="center" wrapText="1"/>
      <protection locked="0"/>
    </xf>
    <xf numFmtId="164" fontId="13" fillId="0" borderId="0" xfId="0" applyNumberFormat="1" applyFont="1" applyAlignment="1">
      <alignment horizontal="right" vertical="center"/>
      <protection locked="0"/>
    </xf>
    <xf numFmtId="39" fontId="13" fillId="0" borderId="0" xfId="0" applyNumberFormat="1" applyFont="1" applyAlignment="1">
      <alignment horizontal="right" vertical="center"/>
      <protection locked="0"/>
    </xf>
    <xf numFmtId="37" fontId="11" fillId="0" borderId="0" xfId="0" applyNumberFormat="1" applyFont="1" applyAlignment="1">
      <alignment horizontal="right"/>
      <protection locked="0"/>
    </xf>
    <xf numFmtId="37" fontId="0" fillId="0" borderId="0" xfId="0" applyNumberFormat="1" applyAlignment="1">
      <alignment horizontal="right" vertical="top"/>
      <protection locked="0"/>
    </xf>
    <xf numFmtId="37" fontId="5" fillId="0" borderId="1" xfId="0" applyNumberFormat="1" applyFont="1" applyBorder="1" applyAlignment="1">
      <alignment horizontal="right" vertical="center"/>
      <protection locked="0"/>
    </xf>
    <xf numFmtId="0" fontId="5" fillId="0" borderId="1" xfId="0" applyFont="1" applyBorder="1" applyAlignment="1">
      <alignment horizontal="left" vertical="center" wrapText="1"/>
      <protection locked="0"/>
    </xf>
    <xf numFmtId="164" fontId="5" fillId="0" borderId="1" xfId="0" applyNumberFormat="1" applyFont="1" applyBorder="1" applyAlignment="1">
      <alignment horizontal="right" vertical="center"/>
      <protection locked="0"/>
    </xf>
    <xf numFmtId="39" fontId="5" fillId="0" borderId="1" xfId="0" applyNumberFormat="1" applyFont="1" applyBorder="1" applyAlignment="1">
      <alignment horizontal="right" vertical="center"/>
      <protection locked="0"/>
    </xf>
    <xf numFmtId="0" fontId="0" fillId="0" borderId="0" xfId="0" applyAlignment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showGridLines="0" workbookViewId="0">
      <selection sqref="A1:H1"/>
    </sheetView>
  </sheetViews>
  <sheetFormatPr defaultColWidth="10.5" defaultRowHeight="12" customHeight="1"/>
  <cols>
    <col min="1" max="1" width="3.83203125" style="33" customWidth="1"/>
    <col min="2" max="2" width="15.5" style="34" customWidth="1"/>
    <col min="3" max="3" width="49.83203125" style="34" customWidth="1"/>
    <col min="4" max="4" width="5.5" style="34" customWidth="1"/>
    <col min="5" max="5" width="11.33203125" style="35" customWidth="1"/>
    <col min="6" max="6" width="15.83203125" style="36" customWidth="1"/>
    <col min="7" max="7" width="20.83203125" style="36" customWidth="1"/>
    <col min="8" max="8" width="13.33203125" style="35" customWidth="1"/>
    <col min="9" max="16384" width="10.5" style="1"/>
  </cols>
  <sheetData>
    <row r="1" spans="1:8" ht="27.75" customHeight="1">
      <c r="A1" s="56" t="s">
        <v>0</v>
      </c>
      <c r="B1" s="56"/>
      <c r="C1" s="56"/>
      <c r="D1" s="56"/>
      <c r="E1" s="56"/>
      <c r="F1" s="56"/>
      <c r="G1" s="56"/>
      <c r="H1" s="56"/>
    </row>
    <row r="2" spans="1:8" ht="12.75" customHeight="1">
      <c r="A2" s="2" t="s">
        <v>54</v>
      </c>
      <c r="B2" s="2"/>
      <c r="C2" s="2"/>
      <c r="D2" s="2"/>
      <c r="E2" s="2"/>
      <c r="F2" s="2"/>
      <c r="G2" s="2"/>
      <c r="H2" s="2"/>
    </row>
    <row r="3" spans="1:8" ht="12.75" customHeight="1">
      <c r="A3" s="2" t="s">
        <v>1</v>
      </c>
      <c r="B3" s="2"/>
      <c r="C3" s="2"/>
      <c r="D3" s="2"/>
      <c r="E3" s="2"/>
      <c r="F3" s="2"/>
      <c r="G3" s="2"/>
      <c r="H3" s="2"/>
    </row>
    <row r="4" spans="1:8" ht="13.5" customHeight="1">
      <c r="A4" s="3"/>
      <c r="B4" s="2"/>
      <c r="C4" s="3"/>
      <c r="D4" s="2"/>
      <c r="E4" s="2"/>
      <c r="F4" s="2"/>
      <c r="G4" s="2"/>
      <c r="H4" s="2"/>
    </row>
    <row r="5" spans="1:8" ht="6.75" customHeight="1">
      <c r="A5" s="4"/>
      <c r="B5" s="5"/>
      <c r="C5" s="6"/>
      <c r="D5" s="5"/>
      <c r="E5" s="7"/>
      <c r="F5" s="8"/>
      <c r="G5" s="8"/>
      <c r="H5" s="9"/>
    </row>
    <row r="6" spans="1:8" ht="12.75" customHeight="1">
      <c r="A6" s="10" t="s">
        <v>2</v>
      </c>
      <c r="B6" s="10"/>
      <c r="C6" s="10"/>
      <c r="D6" s="10"/>
      <c r="E6" s="10"/>
      <c r="F6" s="10"/>
      <c r="G6" s="10"/>
      <c r="H6" s="10"/>
    </row>
    <row r="7" spans="1:8" ht="12.75" customHeight="1">
      <c r="A7" s="10" t="s">
        <v>3</v>
      </c>
      <c r="B7" s="10"/>
      <c r="C7" s="10"/>
      <c r="D7" s="10"/>
      <c r="E7" s="10"/>
      <c r="F7" s="10"/>
      <c r="G7" s="10" t="s">
        <v>53</v>
      </c>
      <c r="H7" s="10"/>
    </row>
    <row r="8" spans="1:8" ht="12.75" customHeight="1">
      <c r="A8" s="10" t="s">
        <v>4</v>
      </c>
      <c r="B8" s="11"/>
      <c r="C8" s="11"/>
      <c r="D8" s="11"/>
      <c r="E8" s="12"/>
      <c r="F8" s="13"/>
      <c r="G8" s="10" t="s">
        <v>55</v>
      </c>
      <c r="H8" s="12"/>
    </row>
    <row r="9" spans="1:8" ht="6.75" customHeight="1">
      <c r="A9" s="14"/>
      <c r="B9" s="14"/>
      <c r="C9" s="14"/>
      <c r="D9" s="14"/>
      <c r="E9" s="14"/>
      <c r="F9" s="14"/>
      <c r="G9" s="14"/>
      <c r="H9" s="14"/>
    </row>
    <row r="10" spans="1:8" ht="28.5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  <c r="F10" s="15" t="s">
        <v>10</v>
      </c>
      <c r="G10" s="15" t="s">
        <v>11</v>
      </c>
      <c r="H10" s="15" t="s">
        <v>12</v>
      </c>
    </row>
    <row r="11" spans="1:8" ht="12.75" hidden="1" customHeight="1">
      <c r="A11" s="15" t="s">
        <v>13</v>
      </c>
      <c r="B11" s="15" t="s">
        <v>14</v>
      </c>
      <c r="C11" s="15" t="s">
        <v>15</v>
      </c>
      <c r="D11" s="15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</row>
    <row r="12" spans="1:8" ht="5.25" customHeight="1">
      <c r="A12" s="14"/>
      <c r="B12" s="14"/>
      <c r="C12" s="14"/>
      <c r="D12" s="14"/>
      <c r="E12" s="14"/>
      <c r="F12" s="14"/>
      <c r="G12" s="14"/>
      <c r="H12" s="14"/>
    </row>
    <row r="13" spans="1:8" ht="30.75" customHeight="1">
      <c r="A13" s="16"/>
      <c r="B13" s="17"/>
      <c r="C13" s="17"/>
      <c r="D13" s="17"/>
      <c r="E13" s="18"/>
      <c r="F13" s="19"/>
      <c r="G13" s="19"/>
      <c r="H13" s="18"/>
    </row>
    <row r="14" spans="1:8" s="24" customFormat="1" ht="28.5" customHeight="1">
      <c r="A14" s="20"/>
      <c r="B14" s="21" t="s">
        <v>21</v>
      </c>
      <c r="C14" s="21" t="s">
        <v>22</v>
      </c>
      <c r="D14" s="21"/>
      <c r="E14" s="22"/>
      <c r="F14" s="23"/>
      <c r="G14" s="23">
        <f>G17</f>
        <v>0</v>
      </c>
      <c r="H14" s="22">
        <v>0</v>
      </c>
    </row>
    <row r="15" spans="1:8" ht="13.5" customHeight="1">
      <c r="A15" s="25">
        <v>1</v>
      </c>
      <c r="B15" s="26" t="s">
        <v>23</v>
      </c>
      <c r="C15" s="26" t="s">
        <v>24</v>
      </c>
      <c r="D15" s="26" t="s">
        <v>25</v>
      </c>
      <c r="E15" s="27">
        <v>1</v>
      </c>
      <c r="F15" s="28"/>
      <c r="G15" s="28">
        <f>'Hlavní objekt'!H13</f>
        <v>0</v>
      </c>
      <c r="H15" s="27">
        <v>0</v>
      </c>
    </row>
    <row r="16" spans="1:8" ht="13.5" customHeight="1">
      <c r="A16" s="25">
        <v>2</v>
      </c>
      <c r="B16" s="26" t="s">
        <v>26</v>
      </c>
      <c r="C16" s="26" t="s">
        <v>27</v>
      </c>
      <c r="D16" s="26" t="s">
        <v>25</v>
      </c>
      <c r="E16" s="27">
        <v>1</v>
      </c>
      <c r="F16" s="28"/>
      <c r="G16" s="28">
        <f>'Vedlejší náklady'!G13</f>
        <v>0</v>
      </c>
      <c r="H16" s="27">
        <v>0</v>
      </c>
    </row>
    <row r="17" spans="1:8" ht="30.75" customHeight="1">
      <c r="A17" s="29"/>
      <c r="B17" s="30"/>
      <c r="C17" s="30" t="s">
        <v>28</v>
      </c>
      <c r="D17" s="30"/>
      <c r="E17" s="31"/>
      <c r="F17" s="32"/>
      <c r="G17" s="32">
        <f>SUM(G15:G16)</f>
        <v>0</v>
      </c>
      <c r="H17" s="31">
        <v>0</v>
      </c>
    </row>
  </sheetData>
  <mergeCells count="1">
    <mergeCell ref="A1:H1"/>
  </mergeCells>
  <pageMargins left="0.39370079040527345" right="0.39370079040527345" top="0.7874015808105469" bottom="0.7874015808105469" header="0" footer="0"/>
  <pageSetup paperSize="9" scale="88" fitToHeight="100" orientation="portrait" blackAndWhite="1" r:id="rId1"/>
  <headerFooter alignWithMargins="0">
    <oddFooter>&amp;C   Strana &amp;P 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7"/>
  <sheetViews>
    <sheetView showGridLines="0" tabSelected="1" workbookViewId="0">
      <pane ySplit="12" topLeftCell="A13" activePane="bottomLeft" state="frozenSplit"/>
      <selection pane="bottomLeft" sqref="A1:H1"/>
    </sheetView>
  </sheetViews>
  <sheetFormatPr defaultColWidth="10.5" defaultRowHeight="12" customHeight="1"/>
  <cols>
    <col min="1" max="1" width="7" style="50" customWidth="1"/>
    <col min="2" max="2" width="8.6640625" style="34" customWidth="1"/>
    <col min="3" max="3" width="15.5" style="34" customWidth="1"/>
    <col min="4" max="4" width="46.83203125" style="34" customWidth="1"/>
    <col min="5" max="5" width="5.5" style="34" customWidth="1"/>
    <col min="6" max="6" width="11.1640625" style="35" customWidth="1"/>
    <col min="7" max="7" width="13.33203125" style="36" customWidth="1"/>
    <col min="8" max="8" width="21.1640625" style="36" customWidth="1"/>
    <col min="9" max="16384" width="10.5" style="1"/>
  </cols>
  <sheetData>
    <row r="1" spans="1:8" ht="27.75" customHeight="1">
      <c r="A1" s="56" t="s">
        <v>29</v>
      </c>
      <c r="B1" s="56"/>
      <c r="C1" s="56"/>
      <c r="D1" s="56"/>
      <c r="E1" s="56"/>
      <c r="F1" s="56"/>
      <c r="G1" s="56"/>
      <c r="H1" s="56"/>
    </row>
    <row r="2" spans="1:8" ht="12.75" customHeight="1">
      <c r="A2" s="2" t="s">
        <v>54</v>
      </c>
      <c r="B2" s="2"/>
      <c r="C2" s="2"/>
      <c r="D2" s="2"/>
      <c r="E2" s="2"/>
      <c r="F2" s="2"/>
      <c r="G2" s="2"/>
      <c r="H2" s="2"/>
    </row>
    <row r="3" spans="1:8" ht="12.75" customHeight="1">
      <c r="A3" s="2" t="s">
        <v>30</v>
      </c>
      <c r="B3" s="2"/>
      <c r="C3" s="2"/>
      <c r="D3" s="2"/>
      <c r="E3" s="2"/>
      <c r="F3" s="2"/>
      <c r="G3" s="2"/>
      <c r="H3" s="2"/>
    </row>
    <row r="4" spans="1:8" ht="13.5" customHeight="1">
      <c r="A4" s="3"/>
      <c r="B4" s="2"/>
      <c r="C4" s="3"/>
      <c r="D4" s="2"/>
      <c r="E4" s="2"/>
      <c r="F4" s="2"/>
      <c r="G4" s="2"/>
      <c r="H4" s="2"/>
    </row>
    <row r="5" spans="1:8" ht="6.75" customHeight="1">
      <c r="A5" s="37"/>
      <c r="B5" s="38"/>
      <c r="C5" s="6"/>
      <c r="D5" s="38"/>
      <c r="E5" s="38"/>
      <c r="F5" s="7"/>
      <c r="G5" s="8"/>
      <c r="H5" s="8"/>
    </row>
    <row r="6" spans="1:8" ht="12.75" customHeight="1">
      <c r="A6" s="10" t="s">
        <v>2</v>
      </c>
      <c r="B6" s="10"/>
      <c r="C6" s="10"/>
      <c r="D6" s="10"/>
      <c r="E6" s="10"/>
      <c r="F6" s="10"/>
      <c r="G6" s="10"/>
      <c r="H6" s="10"/>
    </row>
    <row r="7" spans="1:8" ht="13.5" customHeight="1">
      <c r="A7" s="10" t="s">
        <v>3</v>
      </c>
      <c r="B7" s="10"/>
      <c r="C7" s="10"/>
      <c r="D7" s="10"/>
      <c r="E7" s="10"/>
      <c r="F7" s="10"/>
      <c r="G7" s="10" t="s">
        <v>53</v>
      </c>
      <c r="H7" s="10"/>
    </row>
    <row r="8" spans="1:8" ht="13.5" customHeight="1">
      <c r="A8" s="10" t="s">
        <v>4</v>
      </c>
      <c r="B8" s="11"/>
      <c r="C8" s="11"/>
      <c r="D8" s="11"/>
      <c r="E8" s="11"/>
      <c r="F8" s="12"/>
      <c r="G8" s="10" t="s">
        <v>55</v>
      </c>
      <c r="H8" s="13"/>
    </row>
    <row r="9" spans="1:8" ht="6" customHeight="1" thickBot="1">
      <c r="A9" s="14"/>
      <c r="B9" s="14"/>
      <c r="C9" s="14"/>
      <c r="D9" s="14"/>
      <c r="E9" s="14"/>
      <c r="F9" s="14"/>
      <c r="G9" s="14"/>
      <c r="H9" s="14"/>
    </row>
    <row r="10" spans="1:8" ht="25.5" customHeight="1" thickBot="1">
      <c r="A10" s="39" t="s">
        <v>5</v>
      </c>
      <c r="B10" s="39" t="s">
        <v>31</v>
      </c>
      <c r="C10" s="39" t="s">
        <v>6</v>
      </c>
      <c r="D10" s="39" t="s">
        <v>7</v>
      </c>
      <c r="E10" s="39" t="s">
        <v>8</v>
      </c>
      <c r="F10" s="39" t="s">
        <v>9</v>
      </c>
      <c r="G10" s="39" t="s">
        <v>10</v>
      </c>
      <c r="H10" s="39" t="s">
        <v>11</v>
      </c>
    </row>
    <row r="11" spans="1:8" ht="12.75" hidden="1" customHeight="1">
      <c r="A11" s="39" t="s">
        <v>13</v>
      </c>
      <c r="B11" s="39" t="s">
        <v>14</v>
      </c>
      <c r="C11" s="39" t="s">
        <v>15</v>
      </c>
      <c r="D11" s="39" t="s">
        <v>16</v>
      </c>
      <c r="E11" s="39" t="s">
        <v>17</v>
      </c>
      <c r="F11" s="39" t="s">
        <v>18</v>
      </c>
      <c r="G11" s="39" t="s">
        <v>19</v>
      </c>
      <c r="H11" s="39" t="s">
        <v>20</v>
      </c>
    </row>
    <row r="12" spans="1:8" ht="4.5" customHeight="1">
      <c r="A12" s="14"/>
      <c r="B12" s="14"/>
      <c r="C12" s="14"/>
      <c r="D12" s="14"/>
      <c r="E12" s="14"/>
      <c r="F12" s="14"/>
      <c r="G12" s="14"/>
      <c r="H12" s="14"/>
    </row>
    <row r="13" spans="1:8" ht="30.75" customHeight="1">
      <c r="A13" s="40"/>
      <c r="B13" s="17"/>
      <c r="C13" s="17" t="s">
        <v>32</v>
      </c>
      <c r="D13" s="17" t="s">
        <v>33</v>
      </c>
      <c r="E13" s="17"/>
      <c r="F13" s="18"/>
      <c r="G13" s="19"/>
      <c r="H13" s="19">
        <f>H14</f>
        <v>0</v>
      </c>
    </row>
    <row r="14" spans="1:8" ht="28.5" customHeight="1">
      <c r="A14" s="41"/>
      <c r="B14" s="42"/>
      <c r="C14" s="42" t="s">
        <v>13</v>
      </c>
      <c r="D14" s="42" t="s">
        <v>34</v>
      </c>
      <c r="E14" s="42"/>
      <c r="F14" s="43"/>
      <c r="G14" s="44"/>
      <c r="H14" s="44">
        <f>H17</f>
        <v>0</v>
      </c>
    </row>
    <row r="15" spans="1:8" s="55" customFormat="1" ht="45" customHeight="1">
      <c r="A15" s="51">
        <v>1</v>
      </c>
      <c r="B15" s="52" t="s">
        <v>21</v>
      </c>
      <c r="C15" s="52" t="s">
        <v>21</v>
      </c>
      <c r="D15" s="52" t="s">
        <v>56</v>
      </c>
      <c r="E15" s="52" t="s">
        <v>35</v>
      </c>
      <c r="F15" s="53">
        <v>12608</v>
      </c>
      <c r="G15" s="54"/>
      <c r="H15" s="54">
        <f>F15*G15</f>
        <v>0</v>
      </c>
    </row>
    <row r="16" spans="1:8" ht="48" customHeight="1">
      <c r="A16" s="45"/>
      <c r="B16" s="46"/>
      <c r="C16" s="46"/>
      <c r="D16" s="46" t="s">
        <v>36</v>
      </c>
      <c r="E16" s="46"/>
      <c r="F16" s="47"/>
      <c r="G16" s="48"/>
      <c r="H16" s="48"/>
    </row>
    <row r="17" spans="1:8" ht="30.75" customHeight="1">
      <c r="A17" s="49"/>
      <c r="B17" s="30"/>
      <c r="C17" s="30"/>
      <c r="D17" s="30" t="s">
        <v>28</v>
      </c>
      <c r="E17" s="30"/>
      <c r="F17" s="31"/>
      <c r="G17" s="32"/>
      <c r="H17" s="32">
        <f>H15</f>
        <v>0</v>
      </c>
    </row>
  </sheetData>
  <mergeCells count="1">
    <mergeCell ref="A1:H1"/>
  </mergeCells>
  <pageMargins left="0.39370079040527345" right="0.39370079040527345" top="0.7874015808105469" bottom="0.7874015808105469" header="0" footer="0"/>
  <pageSetup paperSize="9" scale="93" fitToHeight="100" orientation="portrait" blackAndWhite="1" r:id="rId1"/>
  <headerFooter alignWithMargins="0">
    <oddFooter>&amp;C   Strana &amp;P 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1"/>
  <sheetViews>
    <sheetView showGridLines="0" workbookViewId="0">
      <selection activeCell="F14" sqref="F14"/>
    </sheetView>
  </sheetViews>
  <sheetFormatPr defaultColWidth="10.5" defaultRowHeight="12" customHeight="1"/>
  <cols>
    <col min="1" max="1" width="3.83203125" style="33" customWidth="1"/>
    <col min="2" max="2" width="15.5" style="34" customWidth="1"/>
    <col min="3" max="3" width="49.83203125" style="34" customWidth="1"/>
    <col min="4" max="4" width="5.5" style="34" customWidth="1"/>
    <col min="5" max="5" width="11.33203125" style="35" customWidth="1"/>
    <col min="6" max="6" width="13.33203125" style="36" customWidth="1"/>
    <col min="7" max="7" width="17.83203125" style="36" customWidth="1"/>
    <col min="8" max="8" width="13.33203125" style="35" customWidth="1"/>
    <col min="9" max="16384" width="10.5" style="1"/>
  </cols>
  <sheetData>
    <row r="1" spans="1:8" ht="27.75" customHeight="1">
      <c r="A1" s="56" t="s">
        <v>37</v>
      </c>
      <c r="B1" s="56"/>
      <c r="C1" s="56"/>
      <c r="D1" s="56"/>
      <c r="E1" s="56"/>
      <c r="F1" s="56"/>
      <c r="G1" s="56"/>
      <c r="H1" s="56"/>
    </row>
    <row r="2" spans="1:8" ht="12.75" customHeight="1">
      <c r="A2" s="2" t="s">
        <v>54</v>
      </c>
      <c r="B2" s="2"/>
      <c r="C2" s="2"/>
      <c r="D2" s="2"/>
      <c r="E2" s="2"/>
      <c r="F2" s="2"/>
      <c r="G2" s="2"/>
      <c r="H2" s="2"/>
    </row>
    <row r="3" spans="1:8" ht="12.75" customHeight="1">
      <c r="A3" s="2" t="s">
        <v>38</v>
      </c>
      <c r="B3" s="2"/>
      <c r="C3" s="2"/>
      <c r="D3" s="2"/>
      <c r="E3" s="2"/>
      <c r="F3" s="2"/>
      <c r="G3" s="2"/>
      <c r="H3" s="2"/>
    </row>
    <row r="4" spans="1:8" ht="13.5" customHeight="1">
      <c r="A4" s="3"/>
      <c r="B4" s="2"/>
      <c r="C4" s="3"/>
      <c r="D4" s="2"/>
      <c r="E4" s="2"/>
      <c r="F4" s="2"/>
      <c r="G4" s="2"/>
      <c r="H4" s="2"/>
    </row>
    <row r="5" spans="1:8" ht="6.75" customHeight="1">
      <c r="A5" s="4"/>
      <c r="B5" s="5"/>
      <c r="C5" s="6"/>
      <c r="D5" s="5"/>
      <c r="E5" s="7"/>
      <c r="F5" s="8"/>
      <c r="G5" s="8"/>
      <c r="H5" s="9"/>
    </row>
    <row r="6" spans="1:8" ht="12.75" customHeight="1">
      <c r="A6" s="10" t="s">
        <v>2</v>
      </c>
      <c r="B6" s="10"/>
      <c r="C6" s="10"/>
      <c r="D6" s="10"/>
      <c r="E6" s="10"/>
      <c r="F6" s="10"/>
      <c r="G6" s="10"/>
      <c r="H6" s="10"/>
    </row>
    <row r="7" spans="1:8" ht="12.75" customHeight="1">
      <c r="A7" s="10" t="s">
        <v>3</v>
      </c>
      <c r="B7" s="10"/>
      <c r="C7" s="10"/>
      <c r="D7" s="10"/>
      <c r="E7" s="10"/>
      <c r="F7" s="10"/>
      <c r="G7" s="10" t="s">
        <v>53</v>
      </c>
      <c r="H7" s="10"/>
    </row>
    <row r="8" spans="1:8" ht="12.75" customHeight="1">
      <c r="A8" s="10" t="s">
        <v>4</v>
      </c>
      <c r="B8" s="11"/>
      <c r="C8" s="11"/>
      <c r="D8" s="11"/>
      <c r="E8" s="12"/>
      <c r="F8" s="13"/>
      <c r="G8" s="10" t="s">
        <v>55</v>
      </c>
      <c r="H8" s="12"/>
    </row>
    <row r="9" spans="1:8" ht="6.75" customHeight="1">
      <c r="A9" s="14"/>
      <c r="B9" s="14"/>
      <c r="C9" s="14"/>
      <c r="D9" s="14"/>
      <c r="E9" s="14"/>
      <c r="F9" s="14"/>
      <c r="G9" s="14"/>
      <c r="H9" s="14"/>
    </row>
    <row r="10" spans="1:8" ht="28.5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  <c r="F10" s="15" t="s">
        <v>10</v>
      </c>
      <c r="G10" s="15" t="s">
        <v>11</v>
      </c>
      <c r="H10" s="15" t="s">
        <v>12</v>
      </c>
    </row>
    <row r="11" spans="1:8" ht="12.75" hidden="1" customHeight="1">
      <c r="A11" s="15" t="s">
        <v>13</v>
      </c>
      <c r="B11" s="15" t="s">
        <v>14</v>
      </c>
      <c r="C11" s="15" t="s">
        <v>15</v>
      </c>
      <c r="D11" s="15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</row>
    <row r="12" spans="1:8" ht="5.25" customHeight="1">
      <c r="A12" s="14"/>
      <c r="B12" s="14"/>
      <c r="C12" s="14"/>
      <c r="D12" s="14"/>
      <c r="E12" s="14"/>
      <c r="F12" s="14"/>
      <c r="G12" s="14"/>
      <c r="H12" s="14"/>
    </row>
    <row r="13" spans="1:8" ht="30.75" customHeight="1">
      <c r="A13" s="16"/>
      <c r="B13" s="17" t="s">
        <v>39</v>
      </c>
      <c r="C13" s="17" t="s">
        <v>27</v>
      </c>
      <c r="D13" s="17"/>
      <c r="E13" s="18"/>
      <c r="F13" s="19"/>
      <c r="G13" s="19">
        <f>G21</f>
        <v>0</v>
      </c>
      <c r="H13" s="18">
        <v>0</v>
      </c>
    </row>
    <row r="14" spans="1:8" ht="80.099999999999994" customHeight="1">
      <c r="A14" s="25">
        <v>1</v>
      </c>
      <c r="B14" s="26" t="s">
        <v>23</v>
      </c>
      <c r="C14" s="26" t="s">
        <v>40</v>
      </c>
      <c r="D14" s="26" t="s">
        <v>25</v>
      </c>
      <c r="E14" s="27">
        <v>1</v>
      </c>
      <c r="F14" s="28"/>
      <c r="G14" s="28">
        <f t="shared" ref="G14:G20" si="0">E14*F14</f>
        <v>0</v>
      </c>
      <c r="H14" s="27">
        <v>0</v>
      </c>
    </row>
    <row r="15" spans="1:8" ht="55.5" customHeight="1">
      <c r="A15" s="25">
        <v>2</v>
      </c>
      <c r="B15" s="26" t="s">
        <v>41</v>
      </c>
      <c r="C15" s="26" t="s">
        <v>42</v>
      </c>
      <c r="D15" s="26" t="s">
        <v>25</v>
      </c>
      <c r="E15" s="27">
        <v>1</v>
      </c>
      <c r="F15" s="28"/>
      <c r="G15" s="28">
        <f t="shared" si="0"/>
        <v>0</v>
      </c>
      <c r="H15" s="27">
        <v>0</v>
      </c>
    </row>
    <row r="16" spans="1:8" ht="48.95" customHeight="1">
      <c r="A16" s="25">
        <v>3</v>
      </c>
      <c r="B16" s="26" t="s">
        <v>43</v>
      </c>
      <c r="C16" s="26" t="s">
        <v>44</v>
      </c>
      <c r="D16" s="26" t="s">
        <v>25</v>
      </c>
      <c r="E16" s="27">
        <v>1</v>
      </c>
      <c r="F16" s="28"/>
      <c r="G16" s="28">
        <f t="shared" si="0"/>
        <v>0</v>
      </c>
      <c r="H16" s="27">
        <v>0</v>
      </c>
    </row>
    <row r="17" spans="1:8" ht="84" customHeight="1">
      <c r="A17" s="25">
        <v>4</v>
      </c>
      <c r="B17" s="26" t="s">
        <v>45</v>
      </c>
      <c r="C17" s="26" t="s">
        <v>46</v>
      </c>
      <c r="D17" s="26" t="s">
        <v>25</v>
      </c>
      <c r="E17" s="27">
        <v>1</v>
      </c>
      <c r="F17" s="28"/>
      <c r="G17" s="28">
        <f t="shared" si="0"/>
        <v>0</v>
      </c>
      <c r="H17" s="27">
        <v>0</v>
      </c>
    </row>
    <row r="18" spans="1:8" ht="24" customHeight="1">
      <c r="A18" s="25">
        <v>5</v>
      </c>
      <c r="B18" s="26" t="s">
        <v>47</v>
      </c>
      <c r="C18" s="26" t="s">
        <v>48</v>
      </c>
      <c r="D18" s="26" t="s">
        <v>25</v>
      </c>
      <c r="E18" s="27">
        <v>1</v>
      </c>
      <c r="F18" s="28"/>
      <c r="G18" s="28">
        <f t="shared" si="0"/>
        <v>0</v>
      </c>
      <c r="H18" s="27">
        <v>0</v>
      </c>
    </row>
    <row r="19" spans="1:8" ht="13.5" customHeight="1">
      <c r="A19" s="25">
        <v>6</v>
      </c>
      <c r="B19" s="26" t="s">
        <v>49</v>
      </c>
      <c r="C19" s="26" t="s">
        <v>50</v>
      </c>
      <c r="D19" s="26" t="s">
        <v>25</v>
      </c>
      <c r="E19" s="27">
        <v>1</v>
      </c>
      <c r="F19" s="28"/>
      <c r="G19" s="28">
        <f t="shared" si="0"/>
        <v>0</v>
      </c>
      <c r="H19" s="27">
        <v>0</v>
      </c>
    </row>
    <row r="20" spans="1:8" ht="13.5" customHeight="1">
      <c r="A20" s="25">
        <v>7</v>
      </c>
      <c r="B20" s="26" t="s">
        <v>51</v>
      </c>
      <c r="C20" s="26" t="s">
        <v>52</v>
      </c>
      <c r="D20" s="26" t="s">
        <v>25</v>
      </c>
      <c r="E20" s="27">
        <v>1</v>
      </c>
      <c r="F20" s="28"/>
      <c r="G20" s="28">
        <f t="shared" si="0"/>
        <v>0</v>
      </c>
      <c r="H20" s="27">
        <v>0</v>
      </c>
    </row>
    <row r="21" spans="1:8" ht="30.75" customHeight="1">
      <c r="A21" s="29"/>
      <c r="B21" s="30"/>
      <c r="C21" s="30" t="s">
        <v>28</v>
      </c>
      <c r="D21" s="30"/>
      <c r="E21" s="31"/>
      <c r="F21" s="32"/>
      <c r="G21" s="32">
        <f>SUM(G14:G20)</f>
        <v>0</v>
      </c>
      <c r="H21" s="31">
        <v>0</v>
      </c>
    </row>
  </sheetData>
  <mergeCells count="1">
    <mergeCell ref="A1:H1"/>
  </mergeCells>
  <pageMargins left="0.39370079040527345" right="0.39370079040527345" top="0.7874015808105469" bottom="0.7874015808105469" header="0" footer="0"/>
  <pageSetup paperSize="9" scale="93" fitToHeight="100" orientation="portrait" blackAndWhite="1" r:id="rId1"/>
  <headerFooter alignWithMargins="0">
    <oddFooter>&amp;C   Strana &amp;P 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ed0e5a-0378-45b4-a990-92aa170f3820">
      <Terms xmlns="http://schemas.microsoft.com/office/infopath/2007/PartnerControls"/>
    </lcf76f155ced4ddcb4097134ff3c332f>
    <TaxCatchAll xmlns="4df82892-9f05-4115-b8bf-20a77a76b5d2" xsi:nil="true"/>
    <SharedWithUsers xmlns="4df82892-9f05-4115-b8bf-20a77a76b5d2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881B65-5246-4796-B5CB-EA89CE158E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D9EFE2-5999-470A-94C5-89236C9AAB2A}">
  <ds:schemaRefs>
    <ds:schemaRef ds:uri="0c8200fb-bdb2-4f7a-a5ab-8e44ff9ddb3f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fd536a56-d3bf-4e66-afe6-0aa101658694"/>
    <ds:schemaRef ds:uri="http://www.w3.org/XML/1998/namespace"/>
    <ds:schemaRef ds:uri="http://purl.org/dc/terms/"/>
    <ds:schemaRef ds:uri="29ed0e5a-0378-45b4-a990-92aa170f3820"/>
    <ds:schemaRef ds:uri="4df82892-9f05-4115-b8bf-20a77a76b5d2"/>
  </ds:schemaRefs>
</ds:datastoreItem>
</file>

<file path=customXml/itemProps3.xml><?xml version="1.0" encoding="utf-8"?>
<ds:datastoreItem xmlns:ds="http://schemas.openxmlformats.org/officeDocument/2006/customXml" ds:itemID="{50EACF5D-F9B0-47B4-B935-108E31342F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Hlavní objekt</vt:lpstr>
      <vt:lpstr>Vedlejší náklady</vt:lpstr>
      <vt:lpstr>'Hlavní objekt'!Názvy_tisku</vt:lpstr>
      <vt:lpstr>Rekapitulace!Názvy_tisku</vt:lpstr>
      <vt:lpstr>'Vedlejší náklady'!Názvy_tisku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Filip Pavel</dc:creator>
  <cp:lastModifiedBy>Klausová Michaela</cp:lastModifiedBy>
  <cp:lastPrinted>2022-05-03T09:50:56Z</cp:lastPrinted>
  <dcterms:created xsi:type="dcterms:W3CDTF">2021-05-28T07:01:18Z</dcterms:created>
  <dcterms:modified xsi:type="dcterms:W3CDTF">2023-02-24T12:44:32Z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_dlc_DocIdItemGuid">
    <vt:lpwstr>8723906a-bb52-49a7-bf22-59a5690f111e</vt:lpwstr>
  </property>
  <property fmtid="{D5CDD505-2E9C-101B-9397-08002B2CF9AE}" pid="4" name="Order">
    <vt:r8>13760600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_dlc_DocId">
    <vt:lpwstr>QS62X3X5CS3J-870795370-137606</vt:lpwstr>
  </property>
  <property fmtid="{D5CDD505-2E9C-101B-9397-08002B2CF9AE}" pid="9" name="TriggerFlowInfo">
    <vt:lpwstr/>
  </property>
  <property fmtid="{D5CDD505-2E9C-101B-9397-08002B2CF9AE}" pid="10" name="_dlc_DocIdUrl">
    <vt:lpwstr>https://pvlcz.sharepoint.com/sites/sekce500-Opravyainvestice/_layouts/15/DocIdRedir.aspx?ID=QS62X3X5CS3J-870795370-137606, QS62X3X5CS3J-870795370-137606</vt:lpwstr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MediaServiceImageTags">
    <vt:lpwstr/>
  </property>
</Properties>
</file>